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SUD\AO 26 SU 0007 exploitation chauffage sud est\1.DCE\"/>
    </mc:Choice>
  </mc:AlternateContent>
  <bookViews>
    <workbookView xWindow="-90" yWindow="-16320" windowWidth="29040" windowHeight="15720" activeTab="1"/>
  </bookViews>
  <sheets>
    <sheet name="P2" sheetId="2" r:id="rId1"/>
    <sheet name="Total" sheetId="4" r:id="rId2"/>
  </sheets>
  <definedNames>
    <definedName name="_xlnm.Print_Area" localSheetId="0">'P2'!$A$1:$J$34</definedName>
    <definedName name="_xlnm.Print_Area" localSheetId="1">Total!$A$1:$G$28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8" roundtripDataSignature="AMtx7mh32H9lS+xebHyWQHd8p90/ruuksQ=="/>
    </ext>
  </extLst>
</workbook>
</file>

<file path=xl/calcChain.xml><?xml version="1.0" encoding="utf-8"?>
<calcChain xmlns="http://schemas.openxmlformats.org/spreadsheetml/2006/main">
  <c r="H27" i="2" l="1"/>
  <c r="G22" i="2"/>
  <c r="I22" i="2" s="1"/>
  <c r="E22" i="4" s="1"/>
  <c r="G23" i="2"/>
  <c r="I23" i="2" s="1"/>
  <c r="E23" i="4" s="1"/>
  <c r="D21" i="4"/>
  <c r="D22" i="4"/>
  <c r="D23" i="4"/>
  <c r="D24" i="4"/>
  <c r="D25" i="4"/>
  <c r="D26" i="4"/>
  <c r="B21" i="4"/>
  <c r="B22" i="4"/>
  <c r="B23" i="4"/>
  <c r="B24" i="4"/>
  <c r="B25" i="4"/>
  <c r="B26" i="4"/>
  <c r="A21" i="4"/>
  <c r="A22" i="4"/>
  <c r="A23" i="4"/>
  <c r="A24" i="4"/>
  <c r="A25" i="4"/>
  <c r="A26" i="4"/>
  <c r="A12" i="4" l="1"/>
  <c r="A13" i="4"/>
  <c r="A14" i="4"/>
  <c r="A15" i="4"/>
  <c r="A16" i="4"/>
  <c r="A17" i="4"/>
  <c r="A18" i="4"/>
  <c r="A19" i="4"/>
  <c r="A20" i="4"/>
  <c r="E13" i="4"/>
  <c r="D12" i="4"/>
  <c r="D13" i="4"/>
  <c r="D14" i="4"/>
  <c r="D15" i="4"/>
  <c r="D16" i="4"/>
  <c r="D17" i="4"/>
  <c r="D18" i="4"/>
  <c r="D19" i="4"/>
  <c r="D20" i="4"/>
  <c r="B20" i="4"/>
  <c r="B12" i="4"/>
  <c r="B13" i="4"/>
  <c r="B14" i="4"/>
  <c r="B15" i="4"/>
  <c r="B16" i="4"/>
  <c r="B17" i="4"/>
  <c r="B18" i="4"/>
  <c r="B19" i="4"/>
  <c r="G12" i="2"/>
  <c r="I12" i="2" s="1"/>
  <c r="E12" i="4" s="1"/>
  <c r="G13" i="2"/>
  <c r="I13" i="2" s="1"/>
  <c r="G14" i="2"/>
  <c r="I14" i="2" s="1"/>
  <c r="E14" i="4" s="1"/>
  <c r="G15" i="2"/>
  <c r="I15" i="2" s="1"/>
  <c r="E15" i="4" s="1"/>
  <c r="G16" i="2"/>
  <c r="I16" i="2" s="1"/>
  <c r="E16" i="4" s="1"/>
  <c r="G17" i="2"/>
  <c r="I17" i="2" s="1"/>
  <c r="E17" i="4" s="1"/>
  <c r="G18" i="2"/>
  <c r="I18" i="2" s="1"/>
  <c r="E18" i="4" s="1"/>
  <c r="G19" i="2"/>
  <c r="I19" i="2" s="1"/>
  <c r="E19" i="4" s="1"/>
  <c r="G20" i="2"/>
  <c r="I20" i="2" s="1"/>
  <c r="E20" i="4" s="1"/>
  <c r="G21" i="2"/>
  <c r="I21" i="2" s="1"/>
  <c r="E21" i="4" s="1"/>
  <c r="G24" i="2"/>
  <c r="I24" i="2" s="1"/>
  <c r="E24" i="4" s="1"/>
  <c r="G25" i="2"/>
  <c r="I25" i="2" s="1"/>
  <c r="E25" i="4" s="1"/>
  <c r="G26" i="2"/>
  <c r="I26" i="2" s="1"/>
  <c r="E26" i="4" s="1"/>
  <c r="D11" i="4"/>
  <c r="B11" i="4"/>
  <c r="A11" i="4"/>
  <c r="F27" i="2"/>
  <c r="E27" i="2"/>
  <c r="G11" i="2"/>
  <c r="G27" i="2" l="1"/>
  <c r="I11" i="2"/>
  <c r="E11" i="4" l="1"/>
  <c r="E27" i="4" s="1"/>
  <c r="I27" i="2"/>
</calcChain>
</file>

<file path=xl/sharedStrings.xml><?xml version="1.0" encoding="utf-8"?>
<sst xmlns="http://schemas.openxmlformats.org/spreadsheetml/2006/main" count="65" uniqueCount="49">
  <si>
    <t xml:space="preserve">Contrat d'exploitation des installations thermiques </t>
  </si>
  <si>
    <t xml:space="preserve">Intitulé du lot : </t>
  </si>
  <si>
    <t>Code</t>
  </si>
  <si>
    <t>Désignations</t>
  </si>
  <si>
    <t>Ville</t>
  </si>
  <si>
    <t>TOTAL</t>
  </si>
  <si>
    <t>Nombre d'heures de Main d'Oeuvre prévues
par an
(1)</t>
  </si>
  <si>
    <r>
      <rPr>
        <sz val="8"/>
        <color theme="1"/>
        <rFont val="Lucida Sans"/>
      </rPr>
      <t xml:space="preserve">Taux horaire Main d'Œuvre </t>
    </r>
    <r>
      <rPr>
        <sz val="8"/>
        <color theme="1"/>
        <rFont val="Lucida Sans"/>
      </rPr>
      <t xml:space="preserve">
en € HT
(2)</t>
    </r>
  </si>
  <si>
    <t>Montant de la Main d'Œuvre
en € HT
(3) = (1) x (2)</t>
  </si>
  <si>
    <t>Montant annuel des Fournitures nécessaires aux entretiens
en € HT
(4)</t>
  </si>
  <si>
    <t>Montant forfaitaire annuel par site de la prestation
en € HT
= (3) + (4)</t>
  </si>
  <si>
    <t xml:space="preserve">Le Montant total P2  doit inclure les frais liés à la télégestion et à la légionellose (y compris contrôle complémentaire) ainsi que tout autre contrôle réglementaire </t>
  </si>
  <si>
    <t>Les prix unitaires indiqués devront comprendre tous les frais tels que transport de matériels, déplacements de personnes qui ne seraient pas sortis par ailleurs,</t>
  </si>
  <si>
    <t xml:space="preserve"> ainsi que les frais généraux, assurance, taxes, etc…</t>
  </si>
  <si>
    <t>Contrat d'exploitation des installations Thermiques</t>
  </si>
  <si>
    <t>Adresse</t>
  </si>
  <si>
    <t>Montant total annuel P2
(2)</t>
  </si>
  <si>
    <t xml:space="preserve">TOTAL </t>
  </si>
  <si>
    <t>Décomposition des montants  P2</t>
  </si>
  <si>
    <t>2</t>
  </si>
  <si>
    <t>ALES</t>
  </si>
  <si>
    <t>Centre médical</t>
  </si>
  <si>
    <t>LES MAGES</t>
  </si>
  <si>
    <t>MOLIERE SUR CEZE</t>
  </si>
  <si>
    <t xml:space="preserve">Centre médical - pharmacie - SSIAD </t>
  </si>
  <si>
    <t>Consultation médecin</t>
  </si>
  <si>
    <t>SAINT CHRISTOL</t>
  </si>
  <si>
    <t>SAINT FLORENT SUR AUZONNET</t>
  </si>
  <si>
    <t>CHAMBORIGAUD</t>
  </si>
  <si>
    <t xml:space="preserve">Locaux prévention </t>
  </si>
  <si>
    <t>NIMES</t>
  </si>
  <si>
    <t>SSIAD - VIVADOM</t>
  </si>
  <si>
    <t>BESSEGES</t>
  </si>
  <si>
    <t>GRAISSESSAC</t>
  </si>
  <si>
    <t>Prestations P2 pour le lot n°2 :</t>
  </si>
  <si>
    <t>Bâtiment administratif Anatole France</t>
  </si>
  <si>
    <t xml:space="preserve">SSR La Pomarède </t>
  </si>
  <si>
    <t xml:space="preserve">Pharmacie La Vernarède </t>
  </si>
  <si>
    <t>Pharmacie</t>
  </si>
  <si>
    <t>LES SALLES DU GARDONS</t>
  </si>
  <si>
    <t>Centre de santé</t>
  </si>
  <si>
    <t>34 avenue du Général de Gaulle - Siège</t>
  </si>
  <si>
    <t>24 rue Benoit Malon - DSI</t>
  </si>
  <si>
    <t>ST MARTIN DE VALGALGUES</t>
  </si>
  <si>
    <t>LA GRAND COMBE</t>
  </si>
  <si>
    <t>consultation AO 26 SU 0007</t>
  </si>
  <si>
    <t xml:space="preserve">D.P.G.F - Lot N° :  </t>
  </si>
  <si>
    <t>annexe 1 à l'acte d'engagement</t>
  </si>
  <si>
    <t>départements du Gard et de l'Hérault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</si>
</sst>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>
    <font>
      <sz val="11"/>
      <color theme="1"/>
      <name val="Calibri"/>
      <scheme val="minor"/>
    </font>
    <font>
      <b/>
      <u/>
      <sz val="16"/>
      <color theme="1"/>
      <name val="Arial"/>
    </font>
    <font>
      <sz val="11"/>
      <name val="Calibri"/>
    </font>
    <font>
      <b/>
      <sz val="14"/>
      <color rgb="FF0000FF"/>
      <name val="Arial"/>
    </font>
    <font>
      <b/>
      <sz val="8"/>
      <color theme="1"/>
      <name val="Lucida Sans"/>
    </font>
    <font>
      <sz val="8"/>
      <color theme="1"/>
      <name val="Lucida Sans"/>
    </font>
    <font>
      <b/>
      <sz val="11"/>
      <color theme="1"/>
      <name val="Calibri"/>
    </font>
    <font>
      <sz val="11"/>
      <color theme="1"/>
      <name val="Calibri"/>
    </font>
    <font>
      <sz val="8"/>
      <color theme="1"/>
      <name val="Lucida Sans"/>
      <family val="2"/>
    </font>
    <font>
      <b/>
      <sz val="12"/>
      <color rgb="FF0000FF"/>
      <name val="Arial"/>
      <family val="2"/>
    </font>
    <font>
      <b/>
      <sz val="14"/>
      <color rgb="FF0070C0"/>
      <name val="Arial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4" fillId="0" borderId="8" xfId="0" applyFont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2" fontId="7" fillId="0" borderId="25" xfId="0" applyNumberFormat="1" applyFont="1" applyBorder="1" applyAlignment="1">
      <alignment horizontal="center"/>
    </xf>
    <xf numFmtId="164" fontId="5" fillId="0" borderId="24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0" fontId="5" fillId="2" borderId="26" xfId="0" applyFont="1" applyFill="1" applyBorder="1" applyAlignment="1">
      <alignment horizontal="center" vertical="center" wrapText="1"/>
    </xf>
    <xf numFmtId="164" fontId="7" fillId="0" borderId="31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2" fillId="0" borderId="0" xfId="0" applyFont="1"/>
    <xf numFmtId="0" fontId="8" fillId="0" borderId="10" xfId="0" applyFont="1" applyBorder="1" applyAlignment="1">
      <alignment horizontal="center" vertical="center" wrapText="1"/>
    </xf>
    <xf numFmtId="0" fontId="2" fillId="0" borderId="11" xfId="0" applyFont="1" applyBorder="1"/>
    <xf numFmtId="0" fontId="5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6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2" fillId="0" borderId="35" xfId="0" applyFont="1" applyBorder="1"/>
    <xf numFmtId="0" fontId="5" fillId="0" borderId="21" xfId="0" applyFont="1" applyBorder="1" applyAlignment="1">
      <alignment horizontal="center" vertical="center" wrapText="1"/>
    </xf>
    <xf numFmtId="0" fontId="2" fillId="0" borderId="5" xfId="0" applyFont="1" applyBorder="1"/>
    <xf numFmtId="0" fontId="6" fillId="0" borderId="20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8" xfId="0" applyFont="1" applyBorder="1"/>
    <xf numFmtId="49" fontId="3" fillId="2" borderId="27" xfId="0" applyNumberFormat="1" applyFont="1" applyFill="1" applyBorder="1" applyAlignment="1">
      <alignment horizontal="center" vertical="center" wrapText="1"/>
    </xf>
    <xf numFmtId="0" fontId="2" fillId="0" borderId="28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/>
    <xf numFmtId="0" fontId="5" fillId="0" borderId="33" xfId="0" applyFont="1" applyBorder="1" applyAlignment="1">
      <alignment horizontal="center" vertical="center" wrapText="1"/>
    </xf>
    <xf numFmtId="0" fontId="2" fillId="0" borderId="34" xfId="0" applyFont="1" applyBorder="1"/>
    <xf numFmtId="0" fontId="9" fillId="2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9"/>
  <sheetViews>
    <sheetView showGridLines="0" topLeftCell="A16" workbookViewId="0">
      <selection activeCell="J34" sqref="A1:J34"/>
    </sheetView>
  </sheetViews>
  <sheetFormatPr baseColWidth="10" defaultColWidth="14.42578125" defaultRowHeight="15" customHeight="1"/>
  <cols>
    <col min="1" max="1" width="16.42578125" customWidth="1"/>
    <col min="2" max="2" width="10.85546875" customWidth="1"/>
    <col min="3" max="3" width="29.5703125" customWidth="1"/>
    <col min="4" max="4" width="35.42578125" customWidth="1"/>
    <col min="5" max="26" width="10.85546875" customWidth="1"/>
  </cols>
  <sheetData>
    <row r="1" spans="1:10" ht="20.2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4.25" customHeight="1"/>
    <row r="3" spans="1:10" ht="20.25" customHeight="1">
      <c r="B3" s="30" t="s">
        <v>34</v>
      </c>
      <c r="C3" s="31"/>
      <c r="D3" s="31"/>
      <c r="E3" s="31"/>
      <c r="F3" s="31"/>
      <c r="G3" s="31"/>
      <c r="H3" s="31"/>
      <c r="I3" s="31"/>
    </row>
    <row r="4" spans="1:10" ht="14.25" customHeight="1"/>
    <row r="5" spans="1:10" ht="14.25" customHeight="1"/>
    <row r="6" spans="1:10" ht="14.25" customHeight="1" thickBot="1">
      <c r="B6" s="32" t="s">
        <v>46</v>
      </c>
      <c r="C6" s="33"/>
      <c r="D6" s="34"/>
      <c r="E6" s="35" t="s">
        <v>19</v>
      </c>
      <c r="F6" s="33"/>
      <c r="G6" s="33"/>
      <c r="H6" s="34"/>
      <c r="I6" s="3"/>
    </row>
    <row r="7" spans="1:10" ht="18" customHeight="1" thickBot="1">
      <c r="B7" s="36" t="s">
        <v>1</v>
      </c>
      <c r="C7" s="37"/>
      <c r="D7" s="38"/>
      <c r="E7" s="39" t="s">
        <v>48</v>
      </c>
      <c r="F7" s="40"/>
      <c r="G7" s="40"/>
      <c r="H7" s="41"/>
      <c r="I7" s="4"/>
    </row>
    <row r="8" spans="1:10" ht="14.25" customHeight="1"/>
    <row r="9" spans="1:10" ht="14.25" customHeight="1" thickBot="1">
      <c r="C9" s="25" t="s">
        <v>45</v>
      </c>
      <c r="D9" s="25" t="s">
        <v>47</v>
      </c>
    </row>
    <row r="10" spans="1:10" ht="93.6" customHeight="1" thickBot="1">
      <c r="A10" s="1" t="s">
        <v>2</v>
      </c>
      <c r="B10" s="42" t="s">
        <v>3</v>
      </c>
      <c r="C10" s="34"/>
      <c r="D10" s="11" t="s">
        <v>4</v>
      </c>
      <c r="E10" s="12" t="s">
        <v>6</v>
      </c>
      <c r="F10" s="12" t="s">
        <v>7</v>
      </c>
      <c r="G10" s="12" t="s">
        <v>8</v>
      </c>
      <c r="H10" s="12" t="s">
        <v>9</v>
      </c>
      <c r="I10" s="12" t="s">
        <v>10</v>
      </c>
    </row>
    <row r="11" spans="1:10" ht="15" customHeight="1">
      <c r="A11" s="2"/>
      <c r="B11" s="26" t="s">
        <v>41</v>
      </c>
      <c r="C11" s="27"/>
      <c r="D11" s="23" t="s">
        <v>20</v>
      </c>
      <c r="E11" s="13"/>
      <c r="F11" s="15"/>
      <c r="G11" s="16">
        <f t="shared" ref="G11:G26" si="0">E11*F11</f>
        <v>0</v>
      </c>
      <c r="H11" s="16"/>
      <c r="I11" s="16">
        <f t="shared" ref="I11:I26" si="1">G11+H11</f>
        <v>0</v>
      </c>
    </row>
    <row r="12" spans="1:10" ht="15" customHeight="1">
      <c r="A12" s="2"/>
      <c r="B12" s="43" t="s">
        <v>35</v>
      </c>
      <c r="C12" s="44"/>
      <c r="D12" s="24" t="s">
        <v>44</v>
      </c>
      <c r="E12" s="13"/>
      <c r="F12" s="15"/>
      <c r="G12" s="16">
        <f t="shared" si="0"/>
        <v>0</v>
      </c>
      <c r="H12" s="16"/>
      <c r="I12" s="16">
        <f t="shared" si="1"/>
        <v>0</v>
      </c>
    </row>
    <row r="13" spans="1:10" ht="15" customHeight="1">
      <c r="A13" s="2"/>
      <c r="B13" s="43" t="s">
        <v>21</v>
      </c>
      <c r="C13" s="44"/>
      <c r="D13" s="24" t="s">
        <v>22</v>
      </c>
      <c r="E13" s="13"/>
      <c r="F13" s="15"/>
      <c r="G13" s="16">
        <f t="shared" si="0"/>
        <v>0</v>
      </c>
      <c r="H13" s="16"/>
      <c r="I13" s="16">
        <f t="shared" si="1"/>
        <v>0</v>
      </c>
    </row>
    <row r="14" spans="1:10" ht="15" customHeight="1">
      <c r="A14" s="2"/>
      <c r="B14" s="43" t="s">
        <v>21</v>
      </c>
      <c r="C14" s="44"/>
      <c r="D14" s="24" t="s">
        <v>23</v>
      </c>
      <c r="E14" s="13"/>
      <c r="F14" s="15"/>
      <c r="G14" s="16">
        <f t="shared" si="0"/>
        <v>0</v>
      </c>
      <c r="H14" s="16"/>
      <c r="I14" s="16">
        <f t="shared" si="1"/>
        <v>0</v>
      </c>
    </row>
    <row r="15" spans="1:10" ht="15" customHeight="1">
      <c r="A15" s="2"/>
      <c r="B15" s="43" t="s">
        <v>24</v>
      </c>
      <c r="C15" s="44"/>
      <c r="D15" s="24" t="s">
        <v>44</v>
      </c>
      <c r="E15" s="13"/>
      <c r="F15" s="15"/>
      <c r="G15" s="16">
        <f t="shared" si="0"/>
        <v>0</v>
      </c>
      <c r="H15" s="16"/>
      <c r="I15" s="16">
        <f t="shared" si="1"/>
        <v>0</v>
      </c>
    </row>
    <row r="16" spans="1:10" ht="15" customHeight="1">
      <c r="A16" s="2"/>
      <c r="B16" s="43" t="s">
        <v>25</v>
      </c>
      <c r="C16" s="44"/>
      <c r="D16" s="24" t="s">
        <v>26</v>
      </c>
      <c r="E16" s="13"/>
      <c r="F16" s="15"/>
      <c r="G16" s="16">
        <f t="shared" si="0"/>
        <v>0</v>
      </c>
      <c r="H16" s="16"/>
      <c r="I16" s="16">
        <f t="shared" si="1"/>
        <v>0</v>
      </c>
    </row>
    <row r="17" spans="1:10" ht="15" customHeight="1">
      <c r="A17" s="2"/>
      <c r="B17" s="43" t="s">
        <v>21</v>
      </c>
      <c r="C17" s="44"/>
      <c r="D17" s="24" t="s">
        <v>27</v>
      </c>
      <c r="E17" s="13"/>
      <c r="F17" s="15"/>
      <c r="G17" s="16">
        <f t="shared" si="0"/>
        <v>0</v>
      </c>
      <c r="H17" s="16"/>
      <c r="I17" s="16">
        <f t="shared" si="1"/>
        <v>0</v>
      </c>
    </row>
    <row r="18" spans="1:10" ht="15" customHeight="1">
      <c r="A18" s="2"/>
      <c r="B18" s="43" t="s">
        <v>36</v>
      </c>
      <c r="C18" s="44"/>
      <c r="D18" s="24" t="s">
        <v>39</v>
      </c>
      <c r="E18" s="13"/>
      <c r="F18" s="15"/>
      <c r="G18" s="16">
        <f t="shared" si="0"/>
        <v>0</v>
      </c>
      <c r="H18" s="16"/>
      <c r="I18" s="16">
        <f t="shared" si="1"/>
        <v>0</v>
      </c>
    </row>
    <row r="19" spans="1:10" ht="15" customHeight="1">
      <c r="A19" s="2"/>
      <c r="B19" s="43" t="s">
        <v>37</v>
      </c>
      <c r="C19" s="44"/>
      <c r="D19" s="24" t="s">
        <v>28</v>
      </c>
      <c r="E19" s="13"/>
      <c r="F19" s="15"/>
      <c r="G19" s="16">
        <f t="shared" si="0"/>
        <v>0</v>
      </c>
      <c r="H19" s="16"/>
      <c r="I19" s="16">
        <f t="shared" si="1"/>
        <v>0</v>
      </c>
    </row>
    <row r="20" spans="1:10" ht="15" customHeight="1">
      <c r="A20" s="2"/>
      <c r="B20" s="45" t="s">
        <v>42</v>
      </c>
      <c r="C20" s="44"/>
      <c r="D20" s="24" t="s">
        <v>20</v>
      </c>
      <c r="E20" s="13"/>
      <c r="F20" s="15"/>
      <c r="G20" s="16">
        <f t="shared" si="0"/>
        <v>0</v>
      </c>
      <c r="H20" s="16"/>
      <c r="I20" s="16">
        <f t="shared" si="1"/>
        <v>0</v>
      </c>
    </row>
    <row r="21" spans="1:10" ht="15" customHeight="1">
      <c r="A21" s="2"/>
      <c r="B21" s="43" t="s">
        <v>29</v>
      </c>
      <c r="C21" s="44"/>
      <c r="D21" s="24" t="s">
        <v>30</v>
      </c>
      <c r="E21" s="13"/>
      <c r="F21" s="15"/>
      <c r="G21" s="16">
        <f t="shared" si="0"/>
        <v>0</v>
      </c>
      <c r="H21" s="16"/>
      <c r="I21" s="16">
        <f t="shared" si="1"/>
        <v>0</v>
      </c>
    </row>
    <row r="22" spans="1:10" ht="15" customHeight="1">
      <c r="A22" s="2"/>
      <c r="B22" s="43" t="s">
        <v>31</v>
      </c>
      <c r="C22" s="44"/>
      <c r="D22" s="24" t="s">
        <v>32</v>
      </c>
      <c r="E22" s="13"/>
      <c r="F22" s="15"/>
      <c r="G22" s="16">
        <f t="shared" si="0"/>
        <v>0</v>
      </c>
      <c r="H22" s="16"/>
      <c r="I22" s="16">
        <f t="shared" si="1"/>
        <v>0</v>
      </c>
    </row>
    <row r="23" spans="1:10" ht="15" customHeight="1">
      <c r="A23" s="2"/>
      <c r="B23" s="45" t="s">
        <v>38</v>
      </c>
      <c r="C23" s="44"/>
      <c r="D23" s="24" t="s">
        <v>33</v>
      </c>
      <c r="E23" s="13"/>
      <c r="F23" s="15"/>
      <c r="G23" s="16">
        <f t="shared" si="0"/>
        <v>0</v>
      </c>
      <c r="H23" s="16"/>
      <c r="I23" s="16">
        <f t="shared" si="1"/>
        <v>0</v>
      </c>
    </row>
    <row r="24" spans="1:10" ht="15" customHeight="1">
      <c r="A24" s="2"/>
      <c r="B24" s="45" t="s">
        <v>40</v>
      </c>
      <c r="C24" s="44"/>
      <c r="D24" s="24" t="s">
        <v>33</v>
      </c>
      <c r="E24" s="13"/>
      <c r="F24" s="15"/>
      <c r="G24" s="16">
        <f t="shared" si="0"/>
        <v>0</v>
      </c>
      <c r="H24" s="16"/>
      <c r="I24" s="16">
        <f t="shared" si="1"/>
        <v>0</v>
      </c>
    </row>
    <row r="25" spans="1:10" ht="15" customHeight="1">
      <c r="A25" s="2"/>
      <c r="B25" s="45" t="s">
        <v>40</v>
      </c>
      <c r="C25" s="46"/>
      <c r="D25" s="24" t="s">
        <v>43</v>
      </c>
      <c r="E25" s="13"/>
      <c r="F25" s="15"/>
      <c r="G25" s="16">
        <f t="shared" si="0"/>
        <v>0</v>
      </c>
      <c r="H25" s="16"/>
      <c r="I25" s="16">
        <f t="shared" si="1"/>
        <v>0</v>
      </c>
    </row>
    <row r="26" spans="1:10" ht="15" customHeight="1" thickBot="1">
      <c r="A26" s="2"/>
      <c r="B26" s="45" t="s">
        <v>40</v>
      </c>
      <c r="C26" s="44"/>
      <c r="D26" s="24" t="s">
        <v>20</v>
      </c>
      <c r="E26" s="13"/>
      <c r="F26" s="15"/>
      <c r="G26" s="16">
        <f t="shared" si="0"/>
        <v>0</v>
      </c>
      <c r="H26" s="16"/>
      <c r="I26" s="16">
        <f t="shared" si="1"/>
        <v>0</v>
      </c>
    </row>
    <row r="27" spans="1:10" ht="14.25" customHeight="1" thickTop="1" thickBot="1">
      <c r="A27" s="28" t="s">
        <v>5</v>
      </c>
      <c r="B27" s="29"/>
      <c r="C27" s="29"/>
      <c r="D27" s="29"/>
      <c r="E27" s="14">
        <f>SUM(E11:E26)</f>
        <v>0</v>
      </c>
      <c r="F27" s="17">
        <f>SUM(F11:F26)</f>
        <v>0</v>
      </c>
      <c r="G27" s="17">
        <f>SUM(G11:G26)</f>
        <v>0</v>
      </c>
      <c r="H27" s="17">
        <f>SUM(H11:H26)</f>
        <v>0</v>
      </c>
      <c r="I27" s="17">
        <f>SUM(I11:I26)</f>
        <v>0</v>
      </c>
    </row>
    <row r="28" spans="1:10" ht="14.25" customHeight="1"/>
    <row r="29" spans="1:10" ht="14.25" customHeight="1"/>
    <row r="30" spans="1:10" ht="15" customHeight="1">
      <c r="A30" s="5" t="s">
        <v>11</v>
      </c>
      <c r="B30" s="6"/>
      <c r="C30" s="6"/>
      <c r="D30" s="6"/>
      <c r="E30" s="6"/>
      <c r="F30" s="6"/>
      <c r="G30" s="6"/>
      <c r="H30" s="6"/>
      <c r="I30" s="6"/>
      <c r="J30" s="7"/>
    </row>
    <row r="31" spans="1:10" ht="15" customHeight="1">
      <c r="A31" s="8"/>
      <c r="B31" s="9"/>
      <c r="C31" s="9"/>
      <c r="D31" s="9"/>
      <c r="E31" s="9"/>
      <c r="F31" s="9"/>
      <c r="G31" s="9"/>
      <c r="H31" s="9"/>
      <c r="I31" s="9"/>
      <c r="J31" s="10"/>
    </row>
    <row r="32" spans="1:10" ht="14.25" customHeight="1">
      <c r="A32" s="5" t="s">
        <v>12</v>
      </c>
      <c r="B32" s="6"/>
      <c r="C32" s="6"/>
      <c r="D32" s="6"/>
      <c r="E32" s="6"/>
      <c r="F32" s="6"/>
      <c r="G32" s="6"/>
      <c r="H32" s="6"/>
      <c r="I32" s="6"/>
      <c r="J32" s="7"/>
    </row>
    <row r="33" spans="1:10" ht="14.25" customHeight="1">
      <c r="A33" s="8" t="s">
        <v>13</v>
      </c>
      <c r="B33" s="9"/>
      <c r="C33" s="9"/>
      <c r="D33" s="9"/>
      <c r="E33" s="9"/>
      <c r="F33" s="9"/>
      <c r="G33" s="9"/>
      <c r="H33" s="9"/>
      <c r="I33" s="9"/>
      <c r="J33" s="10"/>
    </row>
    <row r="34" spans="1:10" ht="14.25" customHeight="1"/>
    <row r="35" spans="1:10" ht="14.25" customHeight="1"/>
    <row r="36" spans="1:10" ht="14.25" customHeight="1"/>
    <row r="37" spans="1:10" ht="14.25" customHeight="1"/>
    <row r="38" spans="1:10" ht="14.25" customHeight="1"/>
    <row r="39" spans="1:10" ht="14.25" customHeight="1"/>
    <row r="40" spans="1:10" ht="14.25" customHeight="1"/>
    <row r="41" spans="1:10" ht="14.25" customHeight="1"/>
    <row r="42" spans="1:10" ht="14.25" customHeight="1"/>
    <row r="43" spans="1:10" ht="14.25" customHeight="1"/>
    <row r="44" spans="1:10" ht="14.25" customHeight="1"/>
    <row r="45" spans="1:10" ht="14.25" customHeight="1"/>
    <row r="46" spans="1:10" ht="14.25" customHeight="1"/>
    <row r="47" spans="1:10" ht="14.25" customHeight="1"/>
    <row r="48" spans="1:10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</sheetData>
  <mergeCells count="24">
    <mergeCell ref="B26:C26"/>
    <mergeCell ref="B18:C18"/>
    <mergeCell ref="B19:C19"/>
    <mergeCell ref="B20:C20"/>
    <mergeCell ref="B21:C21"/>
    <mergeCell ref="B24:C24"/>
    <mergeCell ref="B22:C22"/>
    <mergeCell ref="B23:C23"/>
    <mergeCell ref="B11:C11"/>
    <mergeCell ref="A27:D27"/>
    <mergeCell ref="A1:J1"/>
    <mergeCell ref="B3:I3"/>
    <mergeCell ref="B6:D6"/>
    <mergeCell ref="E6:H6"/>
    <mergeCell ref="B7:D7"/>
    <mergeCell ref="E7:H7"/>
    <mergeCell ref="B10:C10"/>
    <mergeCell ref="B12:C12"/>
    <mergeCell ref="B13:C13"/>
    <mergeCell ref="B14:C14"/>
    <mergeCell ref="B15:C15"/>
    <mergeCell ref="B16:C16"/>
    <mergeCell ref="B17:C17"/>
    <mergeCell ref="B25:C25"/>
  </mergeCells>
  <pageMargins left="0.7" right="0.7" top="0.75" bottom="0.75" header="0" footer="0"/>
  <pageSetup paperSize="8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9"/>
  <sheetViews>
    <sheetView showGridLines="0" tabSelected="1" workbookViewId="0">
      <selection activeCell="N20" sqref="N20"/>
    </sheetView>
  </sheetViews>
  <sheetFormatPr baseColWidth="10" defaultColWidth="14.42578125" defaultRowHeight="15" customHeight="1"/>
  <cols>
    <col min="1" max="1" width="16.42578125" customWidth="1"/>
    <col min="2" max="2" width="10.85546875" customWidth="1"/>
    <col min="3" max="3" width="27.140625" customWidth="1"/>
    <col min="4" max="4" width="37.85546875" customWidth="1"/>
    <col min="5" max="6" width="10.85546875" customWidth="1"/>
    <col min="7" max="7" width="11.140625" customWidth="1"/>
    <col min="8" max="24" width="10.85546875" customWidth="1"/>
  </cols>
  <sheetData>
    <row r="1" spans="1:7" ht="20.25" customHeight="1">
      <c r="A1" s="30" t="s">
        <v>14</v>
      </c>
      <c r="B1" s="31"/>
      <c r="C1" s="31"/>
      <c r="D1" s="31"/>
      <c r="E1" s="31"/>
      <c r="F1" s="31"/>
      <c r="G1" s="31"/>
    </row>
    <row r="2" spans="1:7" ht="14.25" customHeight="1"/>
    <row r="3" spans="1:7" ht="20.25" customHeight="1">
      <c r="B3" s="30" t="s">
        <v>18</v>
      </c>
      <c r="C3" s="31"/>
      <c r="D3" s="31"/>
      <c r="E3" s="31"/>
      <c r="F3" s="31"/>
    </row>
    <row r="4" spans="1:7" ht="14.25" customHeight="1"/>
    <row r="5" spans="1:7" ht="14.25" customHeight="1" thickBot="1"/>
    <row r="6" spans="1:7" ht="14.25" customHeight="1" thickBot="1">
      <c r="A6" s="32" t="s">
        <v>46</v>
      </c>
      <c r="B6" s="33"/>
      <c r="C6" s="53"/>
      <c r="D6" s="54" t="s">
        <v>19</v>
      </c>
      <c r="E6" s="55"/>
    </row>
    <row r="7" spans="1:7" ht="15" customHeight="1" thickBot="1">
      <c r="A7" s="36" t="s">
        <v>1</v>
      </c>
      <c r="B7" s="50"/>
      <c r="C7" s="50"/>
      <c r="D7" s="61" t="s">
        <v>48</v>
      </c>
      <c r="E7" s="56"/>
    </row>
    <row r="8" spans="1:7" ht="14.25" customHeight="1"/>
    <row r="9" spans="1:7" ht="14.25" customHeight="1" thickBot="1">
      <c r="C9" s="25" t="s">
        <v>45</v>
      </c>
      <c r="D9" s="25" t="s">
        <v>47</v>
      </c>
    </row>
    <row r="10" spans="1:7" ht="59.1" customHeight="1" thickBot="1">
      <c r="A10" s="1" t="s">
        <v>2</v>
      </c>
      <c r="B10" s="57" t="s">
        <v>3</v>
      </c>
      <c r="C10" s="58"/>
      <c r="D10" s="20" t="s">
        <v>15</v>
      </c>
      <c r="E10" s="18" t="s">
        <v>16</v>
      </c>
    </row>
    <row r="11" spans="1:7" ht="15" customHeight="1">
      <c r="A11" s="2">
        <f>'P2'!A11</f>
        <v>0</v>
      </c>
      <c r="B11" s="47" t="str">
        <f>'P2'!B11:C11</f>
        <v>34 avenue du Général de Gaulle - Siège</v>
      </c>
      <c r="C11" s="48"/>
      <c r="D11" s="21" t="str">
        <f>'P2'!D11</f>
        <v>ALES</v>
      </c>
      <c r="E11" s="19">
        <f>'P2'!I11</f>
        <v>0</v>
      </c>
    </row>
    <row r="12" spans="1:7" ht="15" customHeight="1">
      <c r="A12" s="2">
        <f>'P2'!A12</f>
        <v>0</v>
      </c>
      <c r="B12" s="59" t="str">
        <f>'P2'!B12:C12</f>
        <v>Bâtiment administratif Anatole France</v>
      </c>
      <c r="C12" s="60"/>
      <c r="D12" s="22" t="str">
        <f>'P2'!D12</f>
        <v>LA GRAND COMBE</v>
      </c>
      <c r="E12" s="19">
        <f>'P2'!I12</f>
        <v>0</v>
      </c>
    </row>
    <row r="13" spans="1:7" ht="15" customHeight="1">
      <c r="A13" s="2">
        <f>'P2'!A13</f>
        <v>0</v>
      </c>
      <c r="B13" s="59" t="str">
        <f>'P2'!B13:C13</f>
        <v>Centre médical</v>
      </c>
      <c r="C13" s="60"/>
      <c r="D13" s="22" t="str">
        <f>'P2'!D13</f>
        <v>LES MAGES</v>
      </c>
      <c r="E13" s="19">
        <f>'P2'!I13</f>
        <v>0</v>
      </c>
    </row>
    <row r="14" spans="1:7" ht="15" customHeight="1">
      <c r="A14" s="2">
        <f>'P2'!A14</f>
        <v>0</v>
      </c>
      <c r="B14" s="59" t="str">
        <f>'P2'!B14:C14</f>
        <v>Centre médical</v>
      </c>
      <c r="C14" s="60"/>
      <c r="D14" s="22" t="str">
        <f>'P2'!D14</f>
        <v>MOLIERE SUR CEZE</v>
      </c>
      <c r="E14" s="19">
        <f>'P2'!I14</f>
        <v>0</v>
      </c>
    </row>
    <row r="15" spans="1:7" ht="15" customHeight="1">
      <c r="A15" s="2">
        <f>'P2'!A15</f>
        <v>0</v>
      </c>
      <c r="B15" s="59" t="str">
        <f>'P2'!B15:C15</f>
        <v xml:space="preserve">Centre médical - pharmacie - SSIAD </v>
      </c>
      <c r="C15" s="60"/>
      <c r="D15" s="22" t="str">
        <f>'P2'!D15</f>
        <v>LA GRAND COMBE</v>
      </c>
      <c r="E15" s="19">
        <f>'P2'!I15</f>
        <v>0</v>
      </c>
    </row>
    <row r="16" spans="1:7" ht="15" customHeight="1">
      <c r="A16" s="2">
        <f>'P2'!A16</f>
        <v>0</v>
      </c>
      <c r="B16" s="59" t="str">
        <f>'P2'!B16:C16</f>
        <v>Consultation médecin</v>
      </c>
      <c r="C16" s="60"/>
      <c r="D16" s="22" t="str">
        <f>'P2'!D16</f>
        <v>SAINT CHRISTOL</v>
      </c>
      <c r="E16" s="19">
        <f>'P2'!I16</f>
        <v>0</v>
      </c>
    </row>
    <row r="17" spans="1:5" ht="15" customHeight="1">
      <c r="A17" s="2">
        <f>'P2'!A17</f>
        <v>0</v>
      </c>
      <c r="B17" s="59" t="str">
        <f>'P2'!B17:C17</f>
        <v>Centre médical</v>
      </c>
      <c r="C17" s="60"/>
      <c r="D17" s="22" t="str">
        <f>'P2'!D17</f>
        <v>SAINT FLORENT SUR AUZONNET</v>
      </c>
      <c r="E17" s="19">
        <f>'P2'!I17</f>
        <v>0</v>
      </c>
    </row>
    <row r="18" spans="1:5" ht="15" customHeight="1">
      <c r="A18" s="2">
        <f>'P2'!A18</f>
        <v>0</v>
      </c>
      <c r="B18" s="59" t="str">
        <f>'P2'!B18:C18</f>
        <v xml:space="preserve">SSR La Pomarède </v>
      </c>
      <c r="C18" s="60"/>
      <c r="D18" s="22" t="str">
        <f>'P2'!D18</f>
        <v>LES SALLES DU GARDONS</v>
      </c>
      <c r="E18" s="19">
        <f>'P2'!I18</f>
        <v>0</v>
      </c>
    </row>
    <row r="19" spans="1:5" ht="15" customHeight="1">
      <c r="A19" s="2">
        <f>'P2'!A19</f>
        <v>0</v>
      </c>
      <c r="B19" s="59" t="str">
        <f>'P2'!B19:C19</f>
        <v xml:space="preserve">Pharmacie La Vernarède </v>
      </c>
      <c r="C19" s="60"/>
      <c r="D19" s="22" t="str">
        <f>'P2'!D19</f>
        <v>CHAMBORIGAUD</v>
      </c>
      <c r="E19" s="19">
        <f>'P2'!I19</f>
        <v>0</v>
      </c>
    </row>
    <row r="20" spans="1:5" ht="15" customHeight="1">
      <c r="A20" s="2">
        <f>'P2'!A20</f>
        <v>0</v>
      </c>
      <c r="B20" s="59" t="str">
        <f>'P2'!B20:C20</f>
        <v>24 rue Benoit Malon - DSI</v>
      </c>
      <c r="C20" s="60"/>
      <c r="D20" s="22" t="str">
        <f>'P2'!D20</f>
        <v>ALES</v>
      </c>
      <c r="E20" s="19">
        <f>'P2'!I20</f>
        <v>0</v>
      </c>
    </row>
    <row r="21" spans="1:5" ht="15" customHeight="1">
      <c r="A21" s="2">
        <f>'P2'!A21</f>
        <v>0</v>
      </c>
      <c r="B21" s="59" t="str">
        <f>'P2'!B21:C21</f>
        <v xml:space="preserve">Locaux prévention </v>
      </c>
      <c r="C21" s="60"/>
      <c r="D21" s="22" t="str">
        <f>'P2'!D21</f>
        <v>NIMES</v>
      </c>
      <c r="E21" s="19">
        <f>'P2'!I21</f>
        <v>0</v>
      </c>
    </row>
    <row r="22" spans="1:5" ht="15" customHeight="1">
      <c r="A22" s="2">
        <f>'P2'!A22</f>
        <v>0</v>
      </c>
      <c r="B22" s="59" t="str">
        <f>'P2'!B22:C22</f>
        <v>SSIAD - VIVADOM</v>
      </c>
      <c r="C22" s="60"/>
      <c r="D22" s="22" t="str">
        <f>'P2'!D22</f>
        <v>BESSEGES</v>
      </c>
      <c r="E22" s="19">
        <f>'P2'!I22</f>
        <v>0</v>
      </c>
    </row>
    <row r="23" spans="1:5" ht="15" customHeight="1">
      <c r="A23" s="2">
        <f>'P2'!A23</f>
        <v>0</v>
      </c>
      <c r="B23" s="59" t="str">
        <f>'P2'!B23:C23</f>
        <v>Pharmacie</v>
      </c>
      <c r="C23" s="60"/>
      <c r="D23" s="22" t="str">
        <f>'P2'!D23</f>
        <v>GRAISSESSAC</v>
      </c>
      <c r="E23" s="19">
        <f>'P2'!I23</f>
        <v>0</v>
      </c>
    </row>
    <row r="24" spans="1:5" ht="15" customHeight="1">
      <c r="A24" s="2">
        <f>'P2'!A24</f>
        <v>0</v>
      </c>
      <c r="B24" s="59" t="str">
        <f>'P2'!B24:C24</f>
        <v>Centre de santé</v>
      </c>
      <c r="C24" s="60"/>
      <c r="D24" s="22" t="str">
        <f>'P2'!D24</f>
        <v>GRAISSESSAC</v>
      </c>
      <c r="E24" s="19">
        <f>'P2'!I24</f>
        <v>0</v>
      </c>
    </row>
    <row r="25" spans="1:5" ht="15" customHeight="1">
      <c r="A25" s="2">
        <f>'P2'!A25</f>
        <v>0</v>
      </c>
      <c r="B25" s="59" t="str">
        <f>'P2'!B25:C25</f>
        <v>Centre de santé</v>
      </c>
      <c r="C25" s="60"/>
      <c r="D25" s="22" t="str">
        <f>'P2'!D25</f>
        <v>ST MARTIN DE VALGALGUES</v>
      </c>
      <c r="E25" s="19">
        <f>'P2'!I25</f>
        <v>0</v>
      </c>
    </row>
    <row r="26" spans="1:5" ht="15" customHeight="1">
      <c r="A26" s="2">
        <f>'P2'!A26</f>
        <v>0</v>
      </c>
      <c r="B26" s="59" t="str">
        <f>'P2'!B26:C26</f>
        <v>Centre de santé</v>
      </c>
      <c r="C26" s="60"/>
      <c r="D26" s="22" t="str">
        <f>'P2'!D26</f>
        <v>ALES</v>
      </c>
      <c r="E26" s="19">
        <f>'P2'!I26</f>
        <v>0</v>
      </c>
    </row>
    <row r="27" spans="1:5" ht="14.25" customHeight="1" thickBot="1">
      <c r="A27" s="49" t="s">
        <v>17</v>
      </c>
      <c r="B27" s="50"/>
      <c r="C27" s="50"/>
      <c r="D27" s="50"/>
      <c r="E27" s="17">
        <f>SUM(E11:E26)</f>
        <v>0</v>
      </c>
    </row>
    <row r="28" spans="1:5" ht="14.25" customHeight="1"/>
    <row r="29" spans="1:5" ht="14.25" customHeight="1"/>
    <row r="30" spans="1:5" ht="14.25" customHeight="1">
      <c r="A30" s="51"/>
      <c r="B30" s="31"/>
      <c r="C30" s="31"/>
      <c r="D30" s="31"/>
      <c r="E30" s="31"/>
    </row>
    <row r="31" spans="1:5" ht="14.25" customHeight="1">
      <c r="A31" s="52"/>
      <c r="B31" s="31"/>
      <c r="C31" s="31"/>
      <c r="D31" s="31"/>
      <c r="E31" s="31"/>
    </row>
    <row r="32" spans="1:5" ht="14.25" customHeight="1">
      <c r="A32" s="52"/>
      <c r="B32" s="31"/>
      <c r="C32" s="31"/>
      <c r="D32" s="31"/>
      <c r="E32" s="31"/>
    </row>
    <row r="33" spans="1:5" ht="14.25" customHeight="1">
      <c r="A33" s="52"/>
      <c r="B33" s="31"/>
      <c r="C33" s="31"/>
      <c r="D33" s="31"/>
      <c r="E33" s="31"/>
    </row>
    <row r="34" spans="1:5" ht="14.25" customHeight="1">
      <c r="A34" s="52"/>
      <c r="B34" s="31"/>
      <c r="C34" s="31"/>
      <c r="D34" s="31"/>
      <c r="E34" s="31"/>
    </row>
    <row r="35" spans="1:5" ht="14.25" customHeight="1">
      <c r="A35" s="52"/>
      <c r="B35" s="31"/>
      <c r="C35" s="31"/>
      <c r="D35" s="31"/>
      <c r="E35" s="31"/>
    </row>
    <row r="36" spans="1:5" ht="14.25" customHeight="1">
      <c r="A36" s="52"/>
      <c r="B36" s="31"/>
      <c r="C36" s="31"/>
      <c r="D36" s="31"/>
      <c r="E36" s="31"/>
    </row>
    <row r="37" spans="1:5" ht="14.25" customHeight="1">
      <c r="A37" s="52"/>
      <c r="B37" s="31"/>
      <c r="C37" s="31"/>
      <c r="D37" s="31"/>
      <c r="E37" s="31"/>
    </row>
    <row r="38" spans="1:5" ht="14.25" customHeight="1"/>
    <row r="39" spans="1:5" ht="14.25" customHeight="1"/>
    <row r="40" spans="1:5" ht="14.25" customHeight="1"/>
    <row r="41" spans="1:5" ht="14.25" customHeight="1"/>
    <row r="42" spans="1:5" ht="14.25" customHeight="1"/>
    <row r="43" spans="1:5" ht="14.25" customHeight="1"/>
    <row r="44" spans="1:5" ht="14.25" customHeight="1"/>
    <row r="45" spans="1:5" ht="14.25" customHeight="1"/>
    <row r="46" spans="1:5" ht="14.25" customHeight="1"/>
    <row r="47" spans="1:5" ht="14.25" customHeight="1"/>
    <row r="48" spans="1: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</sheetData>
  <mergeCells count="25">
    <mergeCell ref="B24:C24"/>
    <mergeCell ref="B25:C25"/>
    <mergeCell ref="B17:C17"/>
    <mergeCell ref="B18:C18"/>
    <mergeCell ref="B19:C19"/>
    <mergeCell ref="B20:C20"/>
    <mergeCell ref="B23:C23"/>
    <mergeCell ref="B21:C21"/>
    <mergeCell ref="B22:C22"/>
    <mergeCell ref="B11:C11"/>
    <mergeCell ref="A27:D27"/>
    <mergeCell ref="A30:E37"/>
    <mergeCell ref="A1:G1"/>
    <mergeCell ref="B3:F3"/>
    <mergeCell ref="A6:C6"/>
    <mergeCell ref="D6:E6"/>
    <mergeCell ref="A7:C7"/>
    <mergeCell ref="D7:E7"/>
    <mergeCell ref="B10:C10"/>
    <mergeCell ref="B26:C26"/>
    <mergeCell ref="B12:C12"/>
    <mergeCell ref="B13:C13"/>
    <mergeCell ref="B14:C14"/>
    <mergeCell ref="B15:C15"/>
    <mergeCell ref="B16:C16"/>
  </mergeCells>
  <pageMargins left="0.7" right="0.7" top="0.75" bottom="0.75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P2</vt:lpstr>
      <vt:lpstr>Total</vt:lpstr>
      <vt:lpstr>'P2'!Zone_d_impression</vt:lpstr>
      <vt:lpstr>Total!Zone_d_impression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Ascaudit</dc:creator>
  <cp:lastModifiedBy>MARIEL PASCAL</cp:lastModifiedBy>
  <cp:lastPrinted>2026-02-27T07:56:52Z</cp:lastPrinted>
  <dcterms:created xsi:type="dcterms:W3CDTF">2018-12-07T11:14:15Z</dcterms:created>
  <dcterms:modified xsi:type="dcterms:W3CDTF">2026-02-27T07:56:57Z</dcterms:modified>
</cp:coreProperties>
</file>